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/>
  </bookViews>
  <sheets>
    <sheet name="Baseline" sheetId="1" r:id="rId1"/>
    <sheet name="Rev A" sheetId="2" r:id="rId2"/>
  </sheets>
  <definedNames>
    <definedName name="_xlnm.Print_Area" localSheetId="0">Baseline!$A$1:$J$26</definedName>
    <definedName name="_xlnm.Print_Area" localSheetId="1">'Rev A'!$B$1:$I$23</definedName>
  </definedNames>
  <calcPr calcId="152511"/>
</workbook>
</file>

<file path=xl/calcChain.xml><?xml version="1.0" encoding="utf-8"?>
<calcChain xmlns="http://schemas.openxmlformats.org/spreadsheetml/2006/main">
  <c r="H23" i="2" l="1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23" i="1"/>
  <c r="H19" i="1"/>
  <c r="H18" i="1"/>
  <c r="H17" i="1"/>
  <c r="H22" i="1"/>
  <c r="H21" i="1"/>
  <c r="H16" i="1"/>
  <c r="H20" i="1"/>
  <c r="H15" i="1"/>
  <c r="H12" i="1"/>
  <c r="H13" i="1"/>
  <c r="H14" i="1"/>
  <c r="H10" i="1"/>
  <c r="H11" i="1"/>
</calcChain>
</file>

<file path=xl/sharedStrings.xml><?xml version="1.0" encoding="utf-8"?>
<sst xmlns="http://schemas.openxmlformats.org/spreadsheetml/2006/main" count="202" uniqueCount="95">
  <si>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</si>
  <si>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</si>
  <si>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</si>
  <si>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</si>
  <si>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</si>
  <si>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</si>
  <si>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</si>
  <si>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</si>
  <si>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</si>
  <si>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</si>
  <si>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</si>
  <si>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</si>
  <si>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</si>
  <si>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</si>
  <si>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</si>
  <si>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</si>
  <si>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</si>
  <si>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</si>
  <si>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</si>
  <si>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</si>
  <si>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</si>
  <si>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</si>
  <si>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</si>
  <si>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</si>
  <si>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1</t>
  </si>
  <si>
    <t>2</t>
  </si>
  <si>
    <t>4</t>
  </si>
  <si>
    <t>6</t>
  </si>
  <si>
    <t>7</t>
  </si>
  <si>
    <t>31047A PITCH RATIO CHANGER ASSY</t>
  </si>
  <si>
    <t>31047A</t>
  </si>
  <si>
    <t>5331010470435</t>
  </si>
  <si>
    <t>M83461/1-011</t>
  </si>
  <si>
    <t>O-RING</t>
  </si>
  <si>
    <t>5331010460629</t>
  </si>
  <si>
    <t>M83461/1-014</t>
  </si>
  <si>
    <t>5331011830992</t>
  </si>
  <si>
    <t>M83461/1-025</t>
  </si>
  <si>
    <t>5331011411915</t>
  </si>
  <si>
    <t>M83461/1-131</t>
  </si>
  <si>
    <t>5330011161280</t>
  </si>
  <si>
    <t>S11065-1-1</t>
  </si>
  <si>
    <t>RING,WIPER</t>
  </si>
  <si>
    <t>4310010982583</t>
  </si>
  <si>
    <t>S30071-212</t>
  </si>
  <si>
    <t>RING SET,PISTON</t>
  </si>
  <si>
    <t>5330004259508</t>
  </si>
  <si>
    <t>081-64091</t>
  </si>
  <si>
    <t>GASKET</t>
  </si>
  <si>
    <t>5330010913518</t>
  </si>
  <si>
    <t>082-60206-014-5</t>
  </si>
  <si>
    <t>SEAL,DOUBLE DELTA</t>
  </si>
  <si>
    <t>5330004278698</t>
  </si>
  <si>
    <t>082-64106-718-656</t>
  </si>
  <si>
    <t>RETAINER</t>
  </si>
  <si>
    <t>5330010924889</t>
  </si>
  <si>
    <t>082-64827-131-5</t>
  </si>
  <si>
    <t>SEAL, CAP</t>
  </si>
  <si>
    <t>5330010867894</t>
  </si>
  <si>
    <t>082-68335-006</t>
  </si>
  <si>
    <t>T-SEAL</t>
  </si>
  <si>
    <t>24</t>
  </si>
  <si>
    <t>5330010889342</t>
  </si>
  <si>
    <t>082-68335-012</t>
  </si>
  <si>
    <t>5330010889344</t>
  </si>
  <si>
    <t>082-68335-014</t>
  </si>
  <si>
    <t>5330010889348</t>
  </si>
  <si>
    <t>082-68335-131</t>
  </si>
  <si>
    <t>( 1 Kit per Bag)</t>
  </si>
  <si>
    <t xml:space="preserve">One time </t>
  </si>
  <si>
    <t>K2HIPV24556142</t>
  </si>
  <si>
    <t xml:space="preserve">*** Will initially need 20 kits due to unable to receive direct parts kit.  This requirement will get us through Nov 2012 </t>
  </si>
  <si>
    <t>One Order of 20 Kits</t>
  </si>
  <si>
    <t>Bags</t>
  </si>
  <si>
    <t>J553</t>
  </si>
  <si>
    <t>J093</t>
  </si>
  <si>
    <t>J095</t>
  </si>
  <si>
    <t>J096</t>
  </si>
  <si>
    <t>G017</t>
  </si>
  <si>
    <t>G016</t>
  </si>
  <si>
    <t>H165</t>
  </si>
  <si>
    <t>G263</t>
  </si>
  <si>
    <t>G056</t>
  </si>
  <si>
    <t>J091</t>
  </si>
  <si>
    <t>J092</t>
  </si>
  <si>
    <t>J554</t>
  </si>
  <si>
    <t>J555</t>
  </si>
  <si>
    <t>J556</t>
  </si>
  <si>
    <t>A</t>
  </si>
  <si>
    <t>LINE</t>
  </si>
  <si>
    <t>TWO BAGS EVERY MONDAY</t>
  </si>
  <si>
    <t>1 KIT PER BAG</t>
  </si>
  <si>
    <t>BAG</t>
  </si>
  <si>
    <t>RETAINER,PACKING</t>
  </si>
  <si>
    <t>PACKING ASSY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</si>
</sst>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1" fontId="3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left"/>
    </xf>
    <xf numFmtId="1" fontId="1" fillId="0" borderId="1" xfId="0" applyNumberFormat="1" applyFont="1" applyFill="1" applyBorder="1" applyAlignment="1">
      <alignment horizontal="center"/>
    </xf>
    <xf numFmtId="1" fontId="0" fillId="3" borderId="0" xfId="0" applyNumberFormat="1" applyFill="1" applyAlignment="1">
      <alignment horizontal="center"/>
    </xf>
    <xf numFmtId="0" fontId="0" fillId="3" borderId="0" xfId="0" applyFill="1" applyAlignment="1">
      <alignment horizontal="center" shrinkToFit="1"/>
    </xf>
    <xf numFmtId="0" fontId="0" fillId="3" borderId="0" xfId="0" applyFill="1" applyAlignment="1">
      <alignment horizontal="center"/>
    </xf>
    <xf numFmtId="0" fontId="2" fillId="0" borderId="0" xfId="0" applyFont="1" applyAlignment="1">
      <alignment horizontal="center" shrinkToFit="1"/>
    </xf>
    <xf numFmtId="0" fontId="2" fillId="4" borderId="1" xfId="0" applyFont="1" applyFill="1" applyBorder="1" applyAlignment="1">
      <alignment horizontal="center"/>
    </xf>
    <xf numFmtId="1" fontId="2" fillId="4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9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zoomScaleNormal="100" workbookViewId="0">
      <selection activeCell="E31" sqref="E31"/>
    </sheetView>
  </sheetViews>
  <sheetFormatPr defaultRowHeight="12.75" x14ac:dyDescent="0.2"/>
  <cols>
    <col min="1" max="1" width="6.28515625" style="3" customWidth="1"/>
    <col min="2" max="2" width="6.42578125" style="3" customWidth="1"/>
    <col min="3" max="3" width="19.28515625" style="3" customWidth="1"/>
    <col min="4" max="4" width="19.28515625" style="1" customWidth="1"/>
    <col min="5" max="5" width="23.28515625" style="1" customWidth="1"/>
    <col min="6" max="6" width="6.28515625" style="2" customWidth="1"/>
    <col min="7" max="8" width="6.5703125" style="3" customWidth="1"/>
    <col min="9" max="9" width="14.7109375" style="3" customWidth="1"/>
    <col min="10" max="10" width="10.5703125" style="3" bestFit="1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5" t="s">
        <v>3</v>
      </c>
      <c r="D1" s="15" t="s">
        <v>70</v>
      </c>
      <c r="E1" s="6"/>
      <c r="F1" s="6"/>
      <c r="G1" s="7" t="s">
        <v>4</v>
      </c>
      <c r="H1" s="7"/>
      <c r="I1" s="8" t="s">
        <v>5</v>
      </c>
      <c r="K1"/>
    </row>
    <row r="2" spans="1:11" x14ac:dyDescent="0.2">
      <c r="A2" s="4"/>
      <c r="B2" s="4"/>
      <c r="C2" s="5" t="s">
        <v>6</v>
      </c>
      <c r="D2" s="32" t="s">
        <v>29</v>
      </c>
      <c r="E2" s="33"/>
      <c r="F2" s="6"/>
      <c r="G2" s="7" t="s">
        <v>7</v>
      </c>
      <c r="H2" s="7"/>
      <c r="I2" s="20">
        <v>41101</v>
      </c>
      <c r="K2"/>
    </row>
    <row r="3" spans="1:11" x14ac:dyDescent="0.2">
      <c r="A3" s="4"/>
      <c r="B3" s="4"/>
      <c r="C3" s="5" t="s">
        <v>8</v>
      </c>
      <c r="D3" s="16" t="s">
        <v>21</v>
      </c>
      <c r="E3" s="9" t="s">
        <v>13</v>
      </c>
      <c r="F3" s="6"/>
      <c r="G3" s="6"/>
      <c r="H3" s="6"/>
      <c r="I3" s="6"/>
      <c r="J3"/>
      <c r="K3"/>
    </row>
    <row r="4" spans="1:11" x14ac:dyDescent="0.2">
      <c r="A4" s="4"/>
      <c r="B4" s="4"/>
      <c r="C4" s="5" t="s">
        <v>9</v>
      </c>
      <c r="D4" s="17" t="s">
        <v>22</v>
      </c>
      <c r="E4" s="5"/>
      <c r="F4" s="6"/>
      <c r="G4" s="6"/>
      <c r="H4" s="6"/>
      <c r="I4" s="6"/>
      <c r="J4"/>
      <c r="K4"/>
    </row>
    <row r="5" spans="1:11" x14ac:dyDescent="0.2">
      <c r="A5" s="4"/>
      <c r="B5" s="10" t="s">
        <v>17</v>
      </c>
      <c r="C5" s="5" t="s">
        <v>10</v>
      </c>
      <c r="D5" s="34" t="s">
        <v>72</v>
      </c>
      <c r="E5" s="35"/>
      <c r="F5" s="35"/>
      <c r="G5" s="6"/>
      <c r="H5" s="6"/>
      <c r="I5" s="6"/>
      <c r="J5"/>
      <c r="K5"/>
    </row>
    <row r="6" spans="1:11" x14ac:dyDescent="0.2">
      <c r="A6" s="4"/>
      <c r="B6" s="10" t="s">
        <v>23</v>
      </c>
      <c r="C6" s="5" t="s">
        <v>11</v>
      </c>
      <c r="D6" s="16" t="s">
        <v>69</v>
      </c>
      <c r="E6" s="10" t="s">
        <v>30</v>
      </c>
      <c r="F6" s="6"/>
      <c r="G6" s="6"/>
      <c r="H6" s="6"/>
      <c r="I6" s="6"/>
      <c r="J6"/>
      <c r="K6"/>
    </row>
    <row r="7" spans="1:11" x14ac:dyDescent="0.2">
      <c r="A7" s="4"/>
      <c r="B7" s="4"/>
      <c r="C7" s="5" t="s">
        <v>12</v>
      </c>
      <c r="D7" s="16">
        <v>20</v>
      </c>
      <c r="E7" s="10" t="s">
        <v>68</v>
      </c>
      <c r="F7" s="6"/>
      <c r="G7" s="6"/>
      <c r="H7" s="6"/>
      <c r="I7" s="6"/>
      <c r="J7"/>
      <c r="K7"/>
    </row>
    <row r="8" spans="1:11" ht="12" customHeight="1" x14ac:dyDescent="0.2">
      <c r="A8" s="4"/>
      <c r="B8" s="4"/>
      <c r="C8" s="5"/>
      <c r="D8" s="16"/>
      <c r="E8" s="6"/>
      <c r="F8" s="6"/>
      <c r="G8" s="6"/>
      <c r="H8" s="6"/>
      <c r="I8" s="6"/>
      <c r="J8"/>
      <c r="K8"/>
    </row>
    <row r="9" spans="1:11" x14ac:dyDescent="0.2">
      <c r="A9" s="11" t="s">
        <v>14</v>
      </c>
      <c r="B9" s="11" t="s">
        <v>16</v>
      </c>
      <c r="C9" s="11" t="s">
        <v>18</v>
      </c>
      <c r="D9" s="12" t="s">
        <v>0</v>
      </c>
      <c r="E9" s="11" t="s">
        <v>1</v>
      </c>
      <c r="F9" s="11" t="s">
        <v>2</v>
      </c>
      <c r="G9" s="11" t="s">
        <v>19</v>
      </c>
      <c r="H9" s="11" t="s">
        <v>20</v>
      </c>
      <c r="I9" s="11" t="s">
        <v>15</v>
      </c>
    </row>
    <row r="10" spans="1:11" x14ac:dyDescent="0.2">
      <c r="A10" s="19">
        <v>1</v>
      </c>
      <c r="B10" s="21" t="s">
        <v>79</v>
      </c>
      <c r="C10" s="19" t="s">
        <v>35</v>
      </c>
      <c r="D10" s="19" t="s">
        <v>34</v>
      </c>
      <c r="E10" s="19" t="s">
        <v>33</v>
      </c>
      <c r="F10" s="19" t="s">
        <v>28</v>
      </c>
      <c r="G10" s="13">
        <v>0</v>
      </c>
      <c r="H10" s="19">
        <f t="shared" ref="H10:H23" si="0">(F10*1)</f>
        <v>7</v>
      </c>
      <c r="I10" s="19" t="s">
        <v>73</v>
      </c>
    </row>
    <row r="11" spans="1:11" x14ac:dyDescent="0.2">
      <c r="A11" s="19">
        <v>2</v>
      </c>
      <c r="B11" s="21" t="s">
        <v>78</v>
      </c>
      <c r="C11" s="19" t="s">
        <v>32</v>
      </c>
      <c r="D11" s="19" t="s">
        <v>31</v>
      </c>
      <c r="E11" s="19" t="s">
        <v>33</v>
      </c>
      <c r="F11" s="19" t="s">
        <v>25</v>
      </c>
      <c r="G11" s="13">
        <v>0</v>
      </c>
      <c r="H11" s="19">
        <f t="shared" si="0"/>
        <v>2</v>
      </c>
      <c r="I11" s="19" t="s">
        <v>73</v>
      </c>
      <c r="J11" s="14" t="s">
        <v>13</v>
      </c>
    </row>
    <row r="12" spans="1:11" x14ac:dyDescent="0.2">
      <c r="A12" s="19">
        <v>3</v>
      </c>
      <c r="B12" s="21" t="s">
        <v>82</v>
      </c>
      <c r="C12" s="19" t="s">
        <v>41</v>
      </c>
      <c r="D12" s="19" t="s">
        <v>40</v>
      </c>
      <c r="E12" s="19" t="s">
        <v>42</v>
      </c>
      <c r="F12" s="19" t="s">
        <v>26</v>
      </c>
      <c r="G12" s="13">
        <v>0</v>
      </c>
      <c r="H12" s="19">
        <f t="shared" si="0"/>
        <v>4</v>
      </c>
      <c r="I12" s="19" t="s">
        <v>73</v>
      </c>
    </row>
    <row r="13" spans="1:11" x14ac:dyDescent="0.2">
      <c r="A13" s="19">
        <v>4</v>
      </c>
      <c r="B13" s="21" t="s">
        <v>81</v>
      </c>
      <c r="C13" s="19" t="s">
        <v>39</v>
      </c>
      <c r="D13" s="19" t="s">
        <v>38</v>
      </c>
      <c r="E13" s="19" t="s">
        <v>33</v>
      </c>
      <c r="F13" s="19" t="s">
        <v>25</v>
      </c>
      <c r="G13" s="13">
        <v>0</v>
      </c>
      <c r="H13" s="19">
        <f t="shared" si="0"/>
        <v>2</v>
      </c>
      <c r="I13" s="19" t="s">
        <v>73</v>
      </c>
    </row>
    <row r="14" spans="1:11" x14ac:dyDescent="0.2">
      <c r="A14" s="19">
        <v>5</v>
      </c>
      <c r="B14" s="21" t="s">
        <v>80</v>
      </c>
      <c r="C14" s="19" t="s">
        <v>37</v>
      </c>
      <c r="D14" s="19" t="s">
        <v>36</v>
      </c>
      <c r="E14" s="19" t="s">
        <v>33</v>
      </c>
      <c r="F14" s="19" t="s">
        <v>24</v>
      </c>
      <c r="G14" s="13">
        <v>0</v>
      </c>
      <c r="H14" s="19">
        <f t="shared" si="0"/>
        <v>1</v>
      </c>
      <c r="I14" s="19" t="s">
        <v>73</v>
      </c>
    </row>
    <row r="15" spans="1:11" x14ac:dyDescent="0.2">
      <c r="A15" s="19">
        <v>6</v>
      </c>
      <c r="B15" s="21" t="s">
        <v>83</v>
      </c>
      <c r="C15" s="19" t="s">
        <v>44</v>
      </c>
      <c r="D15" s="19" t="s">
        <v>43</v>
      </c>
      <c r="E15" s="19" t="s">
        <v>45</v>
      </c>
      <c r="F15" s="19" t="s">
        <v>24</v>
      </c>
      <c r="G15" s="13">
        <v>0</v>
      </c>
      <c r="H15" s="19">
        <f t="shared" si="0"/>
        <v>1</v>
      </c>
      <c r="I15" s="19" t="s">
        <v>73</v>
      </c>
    </row>
    <row r="16" spans="1:11" x14ac:dyDescent="0.2">
      <c r="A16" s="19">
        <v>7</v>
      </c>
      <c r="B16" s="21" t="s">
        <v>84</v>
      </c>
      <c r="C16" s="19" t="s">
        <v>50</v>
      </c>
      <c r="D16" s="19" t="s">
        <v>49</v>
      </c>
      <c r="E16" s="19" t="s">
        <v>51</v>
      </c>
      <c r="F16" s="19" t="s">
        <v>28</v>
      </c>
      <c r="G16" s="13">
        <v>0</v>
      </c>
      <c r="H16" s="19">
        <f t="shared" si="0"/>
        <v>7</v>
      </c>
      <c r="I16" s="19" t="s">
        <v>73</v>
      </c>
    </row>
    <row r="17" spans="1:11" x14ac:dyDescent="0.2">
      <c r="A17" s="19">
        <v>8</v>
      </c>
      <c r="B17" s="19" t="s">
        <v>75</v>
      </c>
      <c r="C17" s="19" t="s">
        <v>59</v>
      </c>
      <c r="D17" s="19" t="s">
        <v>58</v>
      </c>
      <c r="E17" s="19" t="s">
        <v>60</v>
      </c>
      <c r="F17" s="19" t="s">
        <v>61</v>
      </c>
      <c r="G17" s="13">
        <v>0</v>
      </c>
      <c r="H17" s="19">
        <f t="shared" si="0"/>
        <v>24</v>
      </c>
      <c r="I17" s="19" t="s">
        <v>73</v>
      </c>
    </row>
    <row r="18" spans="1:11" x14ac:dyDescent="0.2">
      <c r="A18" s="19">
        <v>9</v>
      </c>
      <c r="B18" s="19" t="s">
        <v>76</v>
      </c>
      <c r="C18" s="19" t="s">
        <v>63</v>
      </c>
      <c r="D18" s="19" t="s">
        <v>62</v>
      </c>
      <c r="E18" s="19" t="s">
        <v>60</v>
      </c>
      <c r="F18" s="19" t="s">
        <v>27</v>
      </c>
      <c r="G18" s="13">
        <v>0</v>
      </c>
      <c r="H18" s="19">
        <f t="shared" si="0"/>
        <v>6</v>
      </c>
      <c r="I18" s="19" t="s">
        <v>73</v>
      </c>
    </row>
    <row r="19" spans="1:11" x14ac:dyDescent="0.2">
      <c r="A19" s="19">
        <v>10</v>
      </c>
      <c r="B19" s="19" t="s">
        <v>77</v>
      </c>
      <c r="C19" s="19" t="s">
        <v>65</v>
      </c>
      <c r="D19" s="19" t="s">
        <v>64</v>
      </c>
      <c r="E19" s="19" t="s">
        <v>60</v>
      </c>
      <c r="F19" s="19" t="s">
        <v>25</v>
      </c>
      <c r="G19" s="13">
        <v>0</v>
      </c>
      <c r="H19" s="19">
        <f t="shared" si="0"/>
        <v>2</v>
      </c>
      <c r="I19" s="19" t="s">
        <v>73</v>
      </c>
    </row>
    <row r="20" spans="1:11" ht="12.75" customHeight="1" x14ac:dyDescent="0.2">
      <c r="A20" s="19">
        <v>11</v>
      </c>
      <c r="B20" s="21" t="s">
        <v>74</v>
      </c>
      <c r="C20" s="19" t="s">
        <v>47</v>
      </c>
      <c r="D20" s="19" t="s">
        <v>46</v>
      </c>
      <c r="E20" s="19" t="s">
        <v>48</v>
      </c>
      <c r="F20" s="19" t="s">
        <v>24</v>
      </c>
      <c r="G20" s="13">
        <v>0</v>
      </c>
      <c r="H20" s="19">
        <f t="shared" si="0"/>
        <v>1</v>
      </c>
      <c r="I20" s="19" t="s">
        <v>73</v>
      </c>
      <c r="J20" s="18"/>
      <c r="K20" s="18"/>
    </row>
    <row r="21" spans="1:11" x14ac:dyDescent="0.2">
      <c r="A21" s="19">
        <v>12</v>
      </c>
      <c r="B21" s="21" t="s">
        <v>85</v>
      </c>
      <c r="C21" s="19" t="s">
        <v>53</v>
      </c>
      <c r="D21" s="19" t="s">
        <v>52</v>
      </c>
      <c r="E21" s="19" t="s">
        <v>54</v>
      </c>
      <c r="F21" s="19" t="s">
        <v>24</v>
      </c>
      <c r="G21" s="13">
        <v>0</v>
      </c>
      <c r="H21" s="19">
        <f t="shared" si="0"/>
        <v>1</v>
      </c>
      <c r="I21" s="19" t="s">
        <v>73</v>
      </c>
      <c r="J21" s="18"/>
      <c r="K21" s="18"/>
    </row>
    <row r="22" spans="1:11" x14ac:dyDescent="0.2">
      <c r="A22" s="19">
        <v>13</v>
      </c>
      <c r="B22" s="19" t="s">
        <v>86</v>
      </c>
      <c r="C22" s="19" t="s">
        <v>56</v>
      </c>
      <c r="D22" s="19" t="s">
        <v>55</v>
      </c>
      <c r="E22" s="19" t="s">
        <v>57</v>
      </c>
      <c r="F22" s="19" t="s">
        <v>24</v>
      </c>
      <c r="G22" s="13">
        <v>0</v>
      </c>
      <c r="H22" s="19">
        <f t="shared" si="0"/>
        <v>1</v>
      </c>
      <c r="I22" s="19" t="s">
        <v>73</v>
      </c>
    </row>
    <row r="23" spans="1:11" x14ac:dyDescent="0.2">
      <c r="A23" s="19">
        <v>14</v>
      </c>
      <c r="B23" s="19" t="s">
        <v>87</v>
      </c>
      <c r="C23" s="19" t="s">
        <v>67</v>
      </c>
      <c r="D23" s="19" t="s">
        <v>66</v>
      </c>
      <c r="E23" s="19" t="s">
        <v>60</v>
      </c>
      <c r="F23" s="19" t="s">
        <v>24</v>
      </c>
      <c r="G23" s="13">
        <v>0</v>
      </c>
      <c r="H23" s="19">
        <f t="shared" si="0"/>
        <v>1</v>
      </c>
      <c r="I23" s="19" t="s">
        <v>73</v>
      </c>
    </row>
    <row r="25" spans="1:11" x14ac:dyDescent="0.2">
      <c r="A25" s="3" t="s">
        <v>13</v>
      </c>
      <c r="C25" s="3" t="s">
        <v>13</v>
      </c>
      <c r="D25" s="22"/>
      <c r="E25" s="22" t="s">
        <v>71</v>
      </c>
      <c r="F25" s="23"/>
      <c r="G25" s="24"/>
      <c r="H25" s="24"/>
      <c r="I25" s="24"/>
      <c r="J25" s="24"/>
    </row>
  </sheetData>
  <sortState ref="A11:J24">
    <sortCondition ref="B11:B24"/>
  </sortState>
  <mergeCells count="2">
    <mergeCell ref="D2:E2"/>
    <mergeCell ref="D5:F5"/>
  </mergeCells>
  <phoneticPr fontId="0" type="noConversion"/>
  <hyperlinks>
    <hyperlink ref="C13" r:id="rId1" display="https://mroapps.hill.af.mil/componentWhereUsed/index.asp?REMEMBER=FALSE&amp;PARENTORG=100&amp;ITEMNO=AN960C6&amp;PLANT=50&amp;ORGANIZATION=all&amp;MEMORY=FALSE&amp;DATABASE=MAIN&amp;SSO=TRUE&amp;ACTION=QUERY"/>
    <hyperlink ref="C10" r:id="rId2" display="https://mroapps.hill.af.mil/componentWhereUsed/index.asp?REMEMBER=FALSE&amp;PARENTORG=100&amp;ITEMNO=MS16625-1106&amp;PLANT=50&amp;ORGANIZATION=all&amp;MEMORY=FALSE&amp;DATABASE=MAIN&amp;SSO=TRUE&amp;ACTION=QUERY"/>
    <hyperlink ref="C11" r:id="rId3" display="https://mroapps.hill.af.mil/componentWhereUsed/index.asp?REMEMBER=FALSE&amp;PARENTORG=100&amp;ITEMNO=AN5-12A&amp;PLANT=50&amp;ORGANIZATION=all&amp;MEMORY=FALSE&amp;DATABASE=MAIN&amp;SSO=TRUE&amp;ACTION=QUERY"/>
    <hyperlink ref="C12" r:id="rId4" display="https://mroapps.hill.af.mil/componentWhereUsed/index.asp?REMEMBER=FALSE&amp;PARENTORG=100&amp;ITEMNO=AN3-3A&amp;PLANT=50&amp;ORGANIZATION=all&amp;MEMORY=FALSE&amp;DATABASE=MAIN&amp;SSO=TRUE&amp;ACTION=QUERY"/>
    <hyperlink ref="C20" r:id="rId5" display="https://mroapps.hill.af.mil/componentWhereUsed/index.asp?REMEMBER=FALSE&amp;PARENTORG=100&amp;ITEMNO=AN4-11A&amp;PLANT=50&amp;ORGANIZATION=all&amp;MEMORY=FALSE&amp;DATABASE=MAIN&amp;SSO=TRUE&amp;ACTION=QUERY"/>
    <hyperlink ref="C16" r:id="rId6" display="https://mroapps.hill.af.mil/componentWhereUsed/index.asp?REMEMBER=FALSE&amp;PARENTORG=100&amp;ITEMNO=AN4-10A&amp;PLANT=50&amp;ORGANIZATION=all&amp;MEMORY=FALSE&amp;DATABASE=MAIN&amp;SSO=TRUE&amp;ACTION=QUERY"/>
    <hyperlink ref="C15" r:id="rId7" display="https://mroapps.hill.af.mil/componentWhereUsed/index.asp?REMEMBER=FALSE&amp;PARENTORG=100&amp;ITEMNO=AN960-8L&amp;PLANT=50&amp;ORGANIZATION=all&amp;MEMORY=FALSE&amp;DATABASE=MAIN&amp;SSO=TRUE&amp;ACTION=QUERY"/>
    <hyperlink ref="C14" r:id="rId8" display="https://mroapps.hill.af.mil/componentWhereUsed/index.asp?REMEMBER=FALSE&amp;PARENTORG=100&amp;ITEMNO=MS21333-98&amp;PLANT=50&amp;ORGANIZATION=all&amp;MEMORY=FALSE&amp;DATABASE=MAIN&amp;SSO=TRUE&amp;ACTION=QUERY"/>
  </hyperlinks>
  <printOptions horizontalCentered="1"/>
  <pageMargins left="0" right="0" top="0.53" bottom="0.5" header="0.5" footer="0.5"/>
  <pageSetup orientation="landscape" r:id="rId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opLeftCell="B1" zoomScaleNormal="100" workbookViewId="0">
      <selection activeCell="F18" sqref="F18"/>
    </sheetView>
  </sheetViews>
  <sheetFormatPr defaultRowHeight="12.75" x14ac:dyDescent="0.2"/>
  <cols>
    <col min="1" max="2" width="6.28515625" style="3" customWidth="1"/>
    <col min="3" max="3" width="6.42578125" style="3" customWidth="1"/>
    <col min="4" max="4" width="17.28515625" style="3" bestFit="1" customWidth="1"/>
    <col min="5" max="5" width="15.85546875" style="1" bestFit="1" customWidth="1"/>
    <col min="6" max="6" width="20.7109375" style="1" bestFit="1" customWidth="1"/>
    <col min="7" max="7" width="5" style="2" bestFit="1" customWidth="1"/>
    <col min="8" max="8" width="9.28515625" style="3" bestFit="1" customWidth="1"/>
    <col min="9" max="10" width="10.5703125" style="3" bestFit="1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4"/>
      <c r="D1" s="25" t="s">
        <v>3</v>
      </c>
      <c r="E1" s="15" t="s">
        <v>70</v>
      </c>
      <c r="F1" s="6"/>
      <c r="G1" s="6"/>
      <c r="H1" s="7" t="s">
        <v>4</v>
      </c>
      <c r="I1" s="10" t="s">
        <v>88</v>
      </c>
      <c r="K1"/>
    </row>
    <row r="2" spans="1:11" x14ac:dyDescent="0.2">
      <c r="A2" s="4"/>
      <c r="B2" s="4"/>
      <c r="C2" s="4"/>
      <c r="D2" s="25" t="s">
        <v>6</v>
      </c>
      <c r="E2" s="32" t="s">
        <v>29</v>
      </c>
      <c r="F2" s="33"/>
      <c r="G2" s="6"/>
      <c r="H2" s="7" t="s">
        <v>7</v>
      </c>
      <c r="I2" s="29">
        <v>41192</v>
      </c>
      <c r="K2"/>
    </row>
    <row r="3" spans="1:11" x14ac:dyDescent="0.2">
      <c r="A3" s="4"/>
      <c r="B3" s="4"/>
      <c r="C3" s="4"/>
      <c r="D3" s="25" t="s">
        <v>8</v>
      </c>
      <c r="E3" s="16" t="s">
        <v>21</v>
      </c>
      <c r="F3" s="10" t="s">
        <v>91</v>
      </c>
      <c r="G3" s="6"/>
      <c r="H3" s="6"/>
      <c r="I3" s="6"/>
      <c r="J3" s="6"/>
      <c r="K3"/>
    </row>
    <row r="4" spans="1:11" x14ac:dyDescent="0.2">
      <c r="A4" s="4"/>
      <c r="B4" s="4"/>
      <c r="C4" s="4"/>
      <c r="D4" s="25" t="s">
        <v>9</v>
      </c>
      <c r="E4" s="17" t="s">
        <v>22</v>
      </c>
      <c r="F4" s="25"/>
      <c r="G4" s="6"/>
      <c r="H4" s="6"/>
      <c r="I4" s="6"/>
      <c r="J4" s="6"/>
      <c r="K4"/>
    </row>
    <row r="5" spans="1:11" x14ac:dyDescent="0.2">
      <c r="A5" s="4"/>
      <c r="B5" s="4"/>
      <c r="C5" s="10" t="s">
        <v>17</v>
      </c>
      <c r="D5" s="25" t="s">
        <v>10</v>
      </c>
      <c r="E5" s="34" t="s">
        <v>90</v>
      </c>
      <c r="F5" s="35"/>
      <c r="G5" s="35"/>
      <c r="H5" s="6"/>
      <c r="I5" s="6"/>
      <c r="J5" s="6"/>
      <c r="K5"/>
    </row>
    <row r="6" spans="1:11" x14ac:dyDescent="0.2">
      <c r="A6" s="4"/>
      <c r="B6" s="4"/>
      <c r="C6" s="10" t="s">
        <v>23</v>
      </c>
      <c r="D6" s="25" t="s">
        <v>11</v>
      </c>
      <c r="E6" s="16">
        <v>96</v>
      </c>
      <c r="F6" s="10" t="s">
        <v>30</v>
      </c>
      <c r="G6" s="6"/>
      <c r="H6" s="6"/>
      <c r="I6" s="6"/>
      <c r="J6" s="6"/>
      <c r="K6"/>
    </row>
    <row r="7" spans="1:11" x14ac:dyDescent="0.2">
      <c r="A7" s="4"/>
      <c r="B7" s="4"/>
      <c r="C7" s="4"/>
      <c r="D7" s="25" t="s">
        <v>12</v>
      </c>
      <c r="E7" s="16">
        <v>8</v>
      </c>
      <c r="G7" s="6"/>
      <c r="H7" s="6"/>
      <c r="I7" s="6"/>
      <c r="J7" s="6"/>
      <c r="K7"/>
    </row>
    <row r="8" spans="1:11" ht="12" customHeight="1" x14ac:dyDescent="0.2">
      <c r="A8" s="4"/>
      <c r="B8" s="4"/>
      <c r="C8" s="4"/>
      <c r="D8" s="25"/>
      <c r="E8" s="16"/>
      <c r="F8" s="6"/>
      <c r="G8" s="6"/>
      <c r="H8" s="6"/>
      <c r="I8" s="6"/>
      <c r="J8" s="6"/>
      <c r="K8"/>
    </row>
    <row r="9" spans="1:11" x14ac:dyDescent="0.2">
      <c r="A9" s="11" t="s">
        <v>14</v>
      </c>
      <c r="B9" s="26" t="s">
        <v>89</v>
      </c>
      <c r="C9" s="26" t="s">
        <v>16</v>
      </c>
      <c r="D9" s="26" t="s">
        <v>18</v>
      </c>
      <c r="E9" s="27" t="s">
        <v>0</v>
      </c>
      <c r="F9" s="26" t="s">
        <v>1</v>
      </c>
      <c r="G9" s="26" t="s">
        <v>2</v>
      </c>
      <c r="H9" s="26" t="s">
        <v>20</v>
      </c>
      <c r="I9" s="26" t="s">
        <v>15</v>
      </c>
    </row>
    <row r="10" spans="1:11" x14ac:dyDescent="0.2">
      <c r="A10" s="19">
        <v>1</v>
      </c>
      <c r="B10" s="19">
        <v>1</v>
      </c>
      <c r="C10" s="30" t="s">
        <v>79</v>
      </c>
      <c r="D10" s="19" t="s">
        <v>35</v>
      </c>
      <c r="E10" s="21">
        <v>5331010460629</v>
      </c>
      <c r="F10" s="19" t="s">
        <v>33</v>
      </c>
      <c r="G10" s="28">
        <v>7</v>
      </c>
      <c r="H10" s="19">
        <f t="shared" ref="H10:H23" si="0">(G10*1)</f>
        <v>7</v>
      </c>
      <c r="I10" s="19" t="s">
        <v>92</v>
      </c>
    </row>
    <row r="11" spans="1:11" x14ac:dyDescent="0.2">
      <c r="A11" s="19">
        <v>2</v>
      </c>
      <c r="B11" s="19">
        <v>2</v>
      </c>
      <c r="C11" s="30" t="s">
        <v>78</v>
      </c>
      <c r="D11" s="19" t="s">
        <v>32</v>
      </c>
      <c r="E11" s="21">
        <v>5331010470435</v>
      </c>
      <c r="F11" s="19" t="s">
        <v>33</v>
      </c>
      <c r="G11" s="28">
        <v>2</v>
      </c>
      <c r="H11" s="19">
        <f t="shared" si="0"/>
        <v>2</v>
      </c>
      <c r="I11" s="19" t="s">
        <v>92</v>
      </c>
    </row>
    <row r="12" spans="1:11" x14ac:dyDescent="0.2">
      <c r="A12" s="19">
        <v>3</v>
      </c>
      <c r="B12" s="19">
        <v>3</v>
      </c>
      <c r="C12" s="30" t="s">
        <v>82</v>
      </c>
      <c r="D12" s="19" t="s">
        <v>41</v>
      </c>
      <c r="E12" s="21">
        <v>5330011161280</v>
      </c>
      <c r="F12" s="19" t="s">
        <v>42</v>
      </c>
      <c r="G12" s="28">
        <v>4</v>
      </c>
      <c r="H12" s="19">
        <f t="shared" si="0"/>
        <v>4</v>
      </c>
      <c r="I12" s="19" t="s">
        <v>92</v>
      </c>
    </row>
    <row r="13" spans="1:11" x14ac:dyDescent="0.2">
      <c r="A13" s="19">
        <v>4</v>
      </c>
      <c r="B13" s="19">
        <v>4</v>
      </c>
      <c r="C13" s="30" t="s">
        <v>81</v>
      </c>
      <c r="D13" s="19" t="s">
        <v>39</v>
      </c>
      <c r="E13" s="21">
        <v>5331011411915</v>
      </c>
      <c r="F13" s="19" t="s">
        <v>33</v>
      </c>
      <c r="G13" s="28">
        <v>2</v>
      </c>
      <c r="H13" s="19">
        <f t="shared" si="0"/>
        <v>2</v>
      </c>
      <c r="I13" s="19" t="s">
        <v>92</v>
      </c>
    </row>
    <row r="14" spans="1:11" x14ac:dyDescent="0.2">
      <c r="A14" s="19">
        <v>5</v>
      </c>
      <c r="B14" s="19">
        <v>5</v>
      </c>
      <c r="C14" s="30" t="s">
        <v>80</v>
      </c>
      <c r="D14" s="19" t="s">
        <v>37</v>
      </c>
      <c r="E14" s="21">
        <v>5331011830992</v>
      </c>
      <c r="F14" s="19" t="s">
        <v>33</v>
      </c>
      <c r="G14" s="28">
        <v>1</v>
      </c>
      <c r="H14" s="19">
        <f t="shared" si="0"/>
        <v>1</v>
      </c>
      <c r="I14" s="19" t="s">
        <v>92</v>
      </c>
    </row>
    <row r="15" spans="1:11" x14ac:dyDescent="0.2">
      <c r="A15" s="19">
        <v>6</v>
      </c>
      <c r="B15" s="19">
        <v>6</v>
      </c>
      <c r="C15" s="30" t="s">
        <v>83</v>
      </c>
      <c r="D15" s="19" t="s">
        <v>44</v>
      </c>
      <c r="E15" s="21">
        <v>4310010982583</v>
      </c>
      <c r="F15" s="19" t="s">
        <v>45</v>
      </c>
      <c r="G15" s="28">
        <v>1</v>
      </c>
      <c r="H15" s="19">
        <f t="shared" si="0"/>
        <v>1</v>
      </c>
      <c r="I15" s="19" t="s">
        <v>92</v>
      </c>
    </row>
    <row r="16" spans="1:11" x14ac:dyDescent="0.2">
      <c r="A16" s="19">
        <v>7</v>
      </c>
      <c r="B16" s="19">
        <v>7</v>
      </c>
      <c r="C16" s="30" t="s">
        <v>84</v>
      </c>
      <c r="D16" s="19" t="s">
        <v>50</v>
      </c>
      <c r="E16" s="21">
        <v>5330010913518</v>
      </c>
      <c r="F16" s="19" t="s">
        <v>93</v>
      </c>
      <c r="G16" s="28">
        <v>7</v>
      </c>
      <c r="H16" s="19">
        <f t="shared" si="0"/>
        <v>7</v>
      </c>
      <c r="I16" s="19" t="s">
        <v>92</v>
      </c>
    </row>
    <row r="17" spans="1:10" x14ac:dyDescent="0.2">
      <c r="A17" s="19">
        <v>8</v>
      </c>
      <c r="B17" s="19">
        <v>8</v>
      </c>
      <c r="C17" s="31" t="s">
        <v>75</v>
      </c>
      <c r="D17" s="19" t="s">
        <v>59</v>
      </c>
      <c r="E17" s="21">
        <v>5330010867894</v>
      </c>
      <c r="F17" s="19" t="s">
        <v>94</v>
      </c>
      <c r="G17" s="28">
        <v>24</v>
      </c>
      <c r="H17" s="19">
        <f t="shared" si="0"/>
        <v>24</v>
      </c>
      <c r="I17" s="19" t="s">
        <v>92</v>
      </c>
    </row>
    <row r="18" spans="1:10" x14ac:dyDescent="0.2">
      <c r="A18" s="19">
        <v>9</v>
      </c>
      <c r="B18" s="19">
        <v>9</v>
      </c>
      <c r="C18" s="31" t="s">
        <v>76</v>
      </c>
      <c r="D18" s="19" t="s">
        <v>63</v>
      </c>
      <c r="E18" s="21">
        <v>5330010889342</v>
      </c>
      <c r="F18" s="19" t="s">
        <v>94</v>
      </c>
      <c r="G18" s="28">
        <v>6</v>
      </c>
      <c r="H18" s="19">
        <f t="shared" si="0"/>
        <v>6</v>
      </c>
      <c r="I18" s="19" t="s">
        <v>92</v>
      </c>
    </row>
    <row r="19" spans="1:10" x14ac:dyDescent="0.2">
      <c r="A19" s="19">
        <v>10</v>
      </c>
      <c r="B19" s="19">
        <v>10</v>
      </c>
      <c r="C19" s="31" t="s">
        <v>77</v>
      </c>
      <c r="D19" s="19" t="s">
        <v>65</v>
      </c>
      <c r="E19" s="21">
        <v>5330010889344</v>
      </c>
      <c r="F19" s="19" t="s">
        <v>94</v>
      </c>
      <c r="G19" s="28">
        <v>2</v>
      </c>
      <c r="H19" s="19">
        <f t="shared" si="0"/>
        <v>2</v>
      </c>
      <c r="I19" s="19" t="s">
        <v>92</v>
      </c>
    </row>
    <row r="20" spans="1:10" x14ac:dyDescent="0.2">
      <c r="A20" s="19">
        <v>11</v>
      </c>
      <c r="B20" s="19">
        <v>11</v>
      </c>
      <c r="C20" s="30" t="s">
        <v>74</v>
      </c>
      <c r="D20" s="19" t="s">
        <v>47</v>
      </c>
      <c r="E20" s="21">
        <v>5330004259508</v>
      </c>
      <c r="F20" s="19" t="s">
        <v>48</v>
      </c>
      <c r="G20" s="28">
        <v>1</v>
      </c>
      <c r="H20" s="19">
        <f t="shared" si="0"/>
        <v>1</v>
      </c>
      <c r="I20" s="19" t="s">
        <v>92</v>
      </c>
      <c r="J20" s="18"/>
    </row>
    <row r="21" spans="1:10" x14ac:dyDescent="0.2">
      <c r="A21" s="19">
        <v>12</v>
      </c>
      <c r="B21" s="19">
        <v>12</v>
      </c>
      <c r="C21" s="30" t="s">
        <v>85</v>
      </c>
      <c r="D21" s="19" t="s">
        <v>53</v>
      </c>
      <c r="E21" s="21">
        <v>5330004278698</v>
      </c>
      <c r="F21" s="19" t="s">
        <v>54</v>
      </c>
      <c r="G21" s="28">
        <v>1</v>
      </c>
      <c r="H21" s="19">
        <f t="shared" si="0"/>
        <v>1</v>
      </c>
      <c r="I21" s="19" t="s">
        <v>92</v>
      </c>
      <c r="J21" s="18"/>
    </row>
    <row r="22" spans="1:10" x14ac:dyDescent="0.2">
      <c r="A22" s="19">
        <v>13</v>
      </c>
      <c r="B22" s="19">
        <v>13</v>
      </c>
      <c r="C22" s="31" t="s">
        <v>86</v>
      </c>
      <c r="D22" s="19" t="s">
        <v>56</v>
      </c>
      <c r="E22" s="21">
        <v>5330010924889</v>
      </c>
      <c r="F22" s="19" t="s">
        <v>93</v>
      </c>
      <c r="G22" s="28">
        <v>1</v>
      </c>
      <c r="H22" s="19">
        <f t="shared" si="0"/>
        <v>1</v>
      </c>
      <c r="I22" s="19" t="s">
        <v>92</v>
      </c>
    </row>
    <row r="23" spans="1:10" x14ac:dyDescent="0.2">
      <c r="A23" s="19">
        <v>14</v>
      </c>
      <c r="B23" s="19">
        <v>14</v>
      </c>
      <c r="C23" s="31" t="s">
        <v>87</v>
      </c>
      <c r="D23" s="19" t="s">
        <v>67</v>
      </c>
      <c r="E23" s="21">
        <v>5330010889348</v>
      </c>
      <c r="F23" s="19" t="s">
        <v>94</v>
      </c>
      <c r="G23" s="28">
        <v>1</v>
      </c>
      <c r="H23" s="19">
        <f t="shared" si="0"/>
        <v>1</v>
      </c>
      <c r="I23" s="19" t="s">
        <v>92</v>
      </c>
    </row>
  </sheetData>
  <mergeCells count="2">
    <mergeCell ref="E2:F2"/>
    <mergeCell ref="E5:G5"/>
  </mergeCells>
  <hyperlinks>
    <hyperlink ref="D13" r:id="rId1" display="https://mroapps.hill.af.mil/componentWhereUsed/index.asp?REMEMBER=FALSE&amp;PARENTORG=100&amp;ITEMNO=AN960C6&amp;PLANT=50&amp;ORGANIZATION=all&amp;MEMORY=FALSE&amp;DATABASE=MAIN&amp;SSO=TRUE&amp;ACTION=QUERY"/>
    <hyperlink ref="D10" r:id="rId2" display="https://mroapps.hill.af.mil/componentWhereUsed/index.asp?REMEMBER=FALSE&amp;PARENTORG=100&amp;ITEMNO=MS16625-1106&amp;PLANT=50&amp;ORGANIZATION=all&amp;MEMORY=FALSE&amp;DATABASE=MAIN&amp;SSO=TRUE&amp;ACTION=QUERY"/>
    <hyperlink ref="D11" r:id="rId3" display="https://mroapps.hill.af.mil/componentWhereUsed/index.asp?REMEMBER=FALSE&amp;PARENTORG=100&amp;ITEMNO=AN5-12A&amp;PLANT=50&amp;ORGANIZATION=all&amp;MEMORY=FALSE&amp;DATABASE=MAIN&amp;SSO=TRUE&amp;ACTION=QUERY"/>
    <hyperlink ref="D12" r:id="rId4" display="https://mroapps.hill.af.mil/componentWhereUsed/index.asp?REMEMBER=FALSE&amp;PARENTORG=100&amp;ITEMNO=AN3-3A&amp;PLANT=50&amp;ORGANIZATION=all&amp;MEMORY=FALSE&amp;DATABASE=MAIN&amp;SSO=TRUE&amp;ACTION=QUERY"/>
    <hyperlink ref="D20" r:id="rId5" display="https://mroapps.hill.af.mil/componentWhereUsed/index.asp?REMEMBER=FALSE&amp;PARENTORG=100&amp;ITEMNO=AN4-11A&amp;PLANT=50&amp;ORGANIZATION=all&amp;MEMORY=FALSE&amp;DATABASE=MAIN&amp;SSO=TRUE&amp;ACTION=QUERY"/>
    <hyperlink ref="D16" r:id="rId6" display="https://mroapps.hill.af.mil/componentWhereUsed/index.asp?REMEMBER=FALSE&amp;PARENTORG=100&amp;ITEMNO=AN4-10A&amp;PLANT=50&amp;ORGANIZATION=all&amp;MEMORY=FALSE&amp;DATABASE=MAIN&amp;SSO=TRUE&amp;ACTION=QUERY"/>
    <hyperlink ref="D15" r:id="rId7" display="https://mroapps.hill.af.mil/componentWhereUsed/index.asp?REMEMBER=FALSE&amp;PARENTORG=100&amp;ITEMNO=AN960-8L&amp;PLANT=50&amp;ORGANIZATION=all&amp;MEMORY=FALSE&amp;DATABASE=MAIN&amp;SSO=TRUE&amp;ACTION=QUERY"/>
    <hyperlink ref="D14" r:id="rId8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  <pageSetup scale="85" orientation="landscape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Baseline</vt:lpstr>
      <vt:lpstr>Rev A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2013-04-10T17:34:49Z</cp:lastPrinted>
  <dcterms:created xsi:type="dcterms:W3CDTF">2004-09-30T17:31:35Z</dcterms:created>
  <dcterms:modified xsi:type="dcterms:W3CDTF">2016-01-28T16:14:53Z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